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!!!Закупки\ОК Лакокраска (УТОиРОЭХ) - РП 2025\Документация о закупке\Приложение № 2 - Техническое задание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Лист1!$A$5:$H$5</definedName>
  </definedNames>
  <calcPr calcId="162913"/>
</workbook>
</file>

<file path=xl/calcChain.xml><?xml version="1.0" encoding="utf-8"?>
<calcChain xmlns="http://schemas.openxmlformats.org/spreadsheetml/2006/main">
  <c r="H25" i="1" l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<sst xmlns="http://schemas.openxmlformats.org/spreadsheetml/2006/main" count="70" uniqueCount="54">
  <si>
    <t>Приложение № 1 к
техническому заданию</t>
  </si>
  <si>
    <t xml:space="preserve"> Поставка на проведение закупки на поставку материалов лако-красочных</t>
  </si>
  <si>
    <t>№ пп</t>
  </si>
  <si>
    <t>Номенклатурный номер</t>
  </si>
  <si>
    <t>Краткий текст материала</t>
  </si>
  <si>
    <t xml:space="preserve">Характеристики, параметры, ТУ, ГОСТ </t>
  </si>
  <si>
    <t>Ед. изм.</t>
  </si>
  <si>
    <t>Кол-во</t>
  </si>
  <si>
    <t>Цена, руб. без НДС</t>
  </si>
  <si>
    <t>Сумма, руб. без НДС</t>
  </si>
  <si>
    <t>2319130001</t>
  </si>
  <si>
    <t>Растворитель 646</t>
  </si>
  <si>
    <t>л</t>
  </si>
  <si>
    <t>2314120002</t>
  </si>
  <si>
    <t>Эмаль НЦ-132 черная</t>
  </si>
  <si>
    <t>кг</t>
  </si>
  <si>
    <t>2314120004</t>
  </si>
  <si>
    <t>Эмаль НЦ-132 красная</t>
  </si>
  <si>
    <t>2314120006</t>
  </si>
  <si>
    <t>Эмаль НЦ-132 серая</t>
  </si>
  <si>
    <t>2418110001</t>
  </si>
  <si>
    <t>Ацетон технический ГОСТ 2768-84</t>
  </si>
  <si>
    <t>2314120003</t>
  </si>
  <si>
    <t>Эмаль НЦ-132 желтая</t>
  </si>
  <si>
    <t>2314120019</t>
  </si>
  <si>
    <t>Эмаль НЦ-132 зеленая</t>
  </si>
  <si>
    <t>2312220008</t>
  </si>
  <si>
    <t>Эмаль ПФ-115 белая</t>
  </si>
  <si>
    <t>2312630001</t>
  </si>
  <si>
    <t>Грунтовка Текс пропиточная</t>
  </si>
  <si>
    <t>2316120003</t>
  </si>
  <si>
    <t>Краска колеровочная 06 синий</t>
  </si>
  <si>
    <t xml:space="preserve">Назначение: универсальный
Основа колера: органическая
Нанесение: наливной
Время высыхания: 24 часов
Для наружных работ: есть
Для внутренних работ: есть
Вид покрытия: кроющий
УФ защита: есть
Термостойкость: есть
Морозостойкость: есть
назначение: ремонт, декор, внутренние и фасадные работы, для потолка для стен, для дерева;
для акриловой, алкидной, водно-дисперсионной, водно-эмульсионной, латексной красок, для затирок, для эмали;
основа краски: водная;
тип помещения: с повышенной влажностью, с умеренной влажностью, сухое;
</t>
  </si>
  <si>
    <t>2316310005</t>
  </si>
  <si>
    <t>Краска акрил. интерьер. FARBITEX</t>
  </si>
  <si>
    <t>2312220006</t>
  </si>
  <si>
    <t>Эмаль ПФ-115 серая</t>
  </si>
  <si>
    <t>2312220009</t>
  </si>
  <si>
    <t>Эмаль ПФ-115 черная</t>
  </si>
  <si>
    <t>2312220007</t>
  </si>
  <si>
    <t>Эмаль ПФ-115 синяя</t>
  </si>
  <si>
    <t>2316300002</t>
  </si>
  <si>
    <t>Краска ВД-АК-12 фасадная</t>
  </si>
  <si>
    <t>2312130006</t>
  </si>
  <si>
    <t>Грунтовка ГФ-021 серая</t>
  </si>
  <si>
    <t>2314120005</t>
  </si>
  <si>
    <t>Эмаль НЦ-11 серая</t>
  </si>
  <si>
    <t>2319130008</t>
  </si>
  <si>
    <t>Растворитель 649</t>
  </si>
  <si>
    <t>2312720002</t>
  </si>
  <si>
    <t>Эмаль универсал. черная аэрозоль 520мл</t>
  </si>
  <si>
    <t>шт</t>
  </si>
  <si>
    <t xml:space="preserve">Возможность колеровки: базовый цвет белый + колеровка в пастельные тона
Расход от 0,2 до 0,25
Срок службы 3 года
Время высыхания «от пыли» при температуре +20°С – не более 2 часов. Полное высыхание – 6-8 часов. </t>
  </si>
  <si>
    <t xml:space="preserve">Вес нетто (кг) 13.455
Объем (л) 9
Фасадная краска
База под колеровку
Тип ЛКМ: На водной основе
Место использования: Внешний
Цвет: Белый
Назначение: Фасад, Цоколь
Расход (в м² / л): 8-12
Эффект: Гладкий
Материал поверхности применения: Бетон, Кирпич, Цемент, Штукатурка, Камень
Без запаха
Применение: В несколько слоев
Время высыхания между 2 слоями (ч): 1
Время полного высыхания (ч): 1
Тип упаковки: Ведро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</si>
</sst>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_р_."/>
  </numFmts>
  <fonts count="3" x14ac:knownFonts="1">
    <font>
      <sz val="10"/>
      <color theme="1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164" fontId="0" fillId="0" borderId="3" xfId="0" applyNumberFormat="1" applyBorder="1" applyAlignment="1">
      <alignment vertical="top"/>
    </xf>
    <xf numFmtId="4" fontId="0" fillId="0" borderId="3" xfId="0" applyNumberFormat="1" applyBorder="1" applyAlignment="1">
      <alignment vertical="top"/>
    </xf>
    <xf numFmtId="2" fontId="1" fillId="0" borderId="1" xfId="0" applyNumberFormat="1" applyFont="1" applyBorder="1" applyAlignment="1">
      <alignment horizontal="center" wrapText="1"/>
    </xf>
    <xf numFmtId="0" fontId="0" fillId="0" borderId="4" xfId="0" applyBorder="1" applyAlignment="1">
      <alignment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vertical="top"/>
    </xf>
    <xf numFmtId="4" fontId="0" fillId="0" borderId="1" xfId="0" applyNumberFormat="1" applyBorder="1" applyAlignment="1">
      <alignment vertical="top"/>
    </xf>
    <xf numFmtId="164" fontId="0" fillId="0" borderId="1" xfId="0" applyNumberFormat="1" applyBorder="1"/>
    <xf numFmtId="4" fontId="0" fillId="0" borderId="1" xfId="0" applyNumberFormat="1" applyBorder="1"/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164" fontId="0" fillId="0" borderId="6" xfId="0" applyNumberFormat="1" applyBorder="1" applyAlignment="1">
      <alignment vertical="top"/>
    </xf>
    <xf numFmtId="4" fontId="0" fillId="0" borderId="6" xfId="0" applyNumberFormat="1" applyBorder="1" applyAlignment="1">
      <alignment vertical="top"/>
    </xf>
    <xf numFmtId="1" fontId="2" fillId="0" borderId="7" xfId="0" applyNumberFormat="1" applyFont="1" applyBorder="1"/>
    <xf numFmtId="1" fontId="2" fillId="0" borderId="8" xfId="0" applyNumberFormat="1" applyFont="1" applyBorder="1"/>
    <xf numFmtId="1" fontId="2" fillId="0" borderId="9" xfId="0" applyNumberFormat="1" applyFont="1" applyBorder="1"/>
    <xf numFmtId="1" fontId="2" fillId="0" borderId="9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tabSelected="1" topLeftCell="A16" workbookViewId="0">
      <selection activeCell="D29" sqref="D29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4" width="44" style="1" customWidth="1"/>
    <col min="5" max="5" width="12.85546875" style="2" customWidth="1"/>
    <col min="6" max="6" width="11" style="2" customWidth="1"/>
    <col min="7" max="7" width="13.85546875" style="2" customWidth="1"/>
    <col min="8" max="8" width="25.5703125" style="3" customWidth="1"/>
    <col min="9" max="9" width="13.140625" style="1" bestFit="1" customWidth="1"/>
    <col min="10" max="16384" width="9.140625" style="1"/>
  </cols>
  <sheetData>
    <row r="2" spans="1:8" ht="30.75" customHeight="1" x14ac:dyDescent="0.25">
      <c r="F2" s="31" t="s">
        <v>0</v>
      </c>
      <c r="G2" s="31"/>
      <c r="H2" s="31"/>
    </row>
    <row r="3" spans="1:8" ht="25.5" customHeight="1" x14ac:dyDescent="0.25">
      <c r="B3" s="32" t="s">
        <v>1</v>
      </c>
      <c r="C3" s="32"/>
      <c r="D3" s="32"/>
      <c r="E3" s="32"/>
      <c r="F3" s="32"/>
      <c r="G3" s="32"/>
      <c r="H3" s="32"/>
    </row>
    <row r="5" spans="1:8" s="4" customFormat="1" ht="31.5" x14ac:dyDescent="0.25">
      <c r="A5" s="5" t="s">
        <v>2</v>
      </c>
      <c r="B5" s="6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7" t="s">
        <v>9</v>
      </c>
    </row>
    <row r="6" spans="1:8" s="4" customFormat="1" ht="15.75" x14ac:dyDescent="0.25">
      <c r="A6" s="5">
        <v>1</v>
      </c>
      <c r="B6" s="8" t="s">
        <v>10</v>
      </c>
      <c r="C6" s="9" t="s">
        <v>11</v>
      </c>
      <c r="D6" s="10"/>
      <c r="E6" s="11" t="s">
        <v>12</v>
      </c>
      <c r="F6" s="12">
        <v>114</v>
      </c>
      <c r="G6" s="13">
        <v>104.63</v>
      </c>
      <c r="H6" s="14">
        <f t="shared" ref="H6:H24" si="0">G6*F6</f>
        <v>11927.82</v>
      </c>
    </row>
    <row r="7" spans="1:8" s="4" customFormat="1" ht="15.75" x14ac:dyDescent="0.25">
      <c r="A7" s="5">
        <v>2</v>
      </c>
      <c r="B7" s="15" t="s">
        <v>13</v>
      </c>
      <c r="C7" s="16" t="s">
        <v>14</v>
      </c>
      <c r="D7" s="10"/>
      <c r="E7" s="11" t="s">
        <v>15</v>
      </c>
      <c r="F7" s="17">
        <v>162</v>
      </c>
      <c r="G7" s="18">
        <v>125.82</v>
      </c>
      <c r="H7" s="14">
        <f t="shared" si="0"/>
        <v>20382.84</v>
      </c>
    </row>
    <row r="8" spans="1:8" s="4" customFormat="1" ht="15.75" x14ac:dyDescent="0.25">
      <c r="A8" s="5">
        <v>3</v>
      </c>
      <c r="B8" s="15" t="s">
        <v>16</v>
      </c>
      <c r="C8" s="16" t="s">
        <v>17</v>
      </c>
      <c r="D8" s="10"/>
      <c r="E8" s="11" t="s">
        <v>15</v>
      </c>
      <c r="F8" s="17">
        <v>153</v>
      </c>
      <c r="G8" s="18">
        <v>143.33000000000001</v>
      </c>
      <c r="H8" s="14">
        <f t="shared" si="0"/>
        <v>21929.49</v>
      </c>
    </row>
    <row r="9" spans="1:8" s="4" customFormat="1" ht="15.75" x14ac:dyDescent="0.25">
      <c r="A9" s="5">
        <v>4</v>
      </c>
      <c r="B9" s="15" t="s">
        <v>18</v>
      </c>
      <c r="C9" s="16" t="s">
        <v>19</v>
      </c>
      <c r="D9" s="10"/>
      <c r="E9" s="11" t="s">
        <v>15</v>
      </c>
      <c r="F9" s="17">
        <v>1079</v>
      </c>
      <c r="G9" s="18">
        <v>125.82</v>
      </c>
      <c r="H9" s="14">
        <f t="shared" si="0"/>
        <v>135759.78</v>
      </c>
    </row>
    <row r="10" spans="1:8" s="4" customFormat="1" ht="15.75" x14ac:dyDescent="0.25">
      <c r="A10" s="5">
        <v>5</v>
      </c>
      <c r="B10" s="15" t="s">
        <v>20</v>
      </c>
      <c r="C10" s="16" t="s">
        <v>21</v>
      </c>
      <c r="D10" s="10"/>
      <c r="E10" s="11" t="s">
        <v>12</v>
      </c>
      <c r="F10" s="17">
        <v>1278</v>
      </c>
      <c r="G10" s="18">
        <v>169.4</v>
      </c>
      <c r="H10" s="14">
        <f t="shared" si="0"/>
        <v>216493.2</v>
      </c>
    </row>
    <row r="11" spans="1:8" s="4" customFormat="1" ht="15.75" x14ac:dyDescent="0.25">
      <c r="A11" s="5">
        <v>6</v>
      </c>
      <c r="B11" s="15" t="s">
        <v>22</v>
      </c>
      <c r="C11" s="16" t="s">
        <v>23</v>
      </c>
      <c r="D11" s="10"/>
      <c r="E11" s="11" t="s">
        <v>15</v>
      </c>
      <c r="F11" s="17">
        <v>115</v>
      </c>
      <c r="G11" s="18">
        <v>143.33000000000001</v>
      </c>
      <c r="H11" s="14">
        <f t="shared" si="0"/>
        <v>16482.95</v>
      </c>
    </row>
    <row r="12" spans="1:8" s="4" customFormat="1" ht="15.75" x14ac:dyDescent="0.25">
      <c r="A12" s="5">
        <v>7</v>
      </c>
      <c r="B12" s="15" t="s">
        <v>24</v>
      </c>
      <c r="C12" s="16" t="s">
        <v>25</v>
      </c>
      <c r="D12" s="10"/>
      <c r="E12" s="11" t="s">
        <v>15</v>
      </c>
      <c r="F12" s="17">
        <v>113.99999999999993</v>
      </c>
      <c r="G12" s="18">
        <v>146.34</v>
      </c>
      <c r="H12" s="14">
        <f t="shared" si="0"/>
        <v>16682.759999999991</v>
      </c>
    </row>
    <row r="13" spans="1:8" s="4" customFormat="1" ht="15.75" x14ac:dyDescent="0.25">
      <c r="A13" s="5">
        <v>8</v>
      </c>
      <c r="B13" s="15" t="s">
        <v>26</v>
      </c>
      <c r="C13" s="16" t="s">
        <v>27</v>
      </c>
      <c r="D13" s="10"/>
      <c r="E13" s="11" t="s">
        <v>15</v>
      </c>
      <c r="F13" s="17">
        <v>395</v>
      </c>
      <c r="G13" s="18">
        <v>136.76</v>
      </c>
      <c r="H13" s="14">
        <f t="shared" si="0"/>
        <v>54020.2</v>
      </c>
    </row>
    <row r="14" spans="1:8" s="4" customFormat="1" ht="15.75" x14ac:dyDescent="0.25">
      <c r="A14" s="5">
        <v>9</v>
      </c>
      <c r="B14" s="15" t="s">
        <v>28</v>
      </c>
      <c r="C14" s="16" t="s">
        <v>29</v>
      </c>
      <c r="D14" s="10"/>
      <c r="E14" s="11" t="s">
        <v>15</v>
      </c>
      <c r="F14" s="17">
        <v>260</v>
      </c>
      <c r="G14" s="18">
        <v>127.18</v>
      </c>
      <c r="H14" s="14">
        <f t="shared" si="0"/>
        <v>33066.800000000003</v>
      </c>
    </row>
    <row r="15" spans="1:8" s="4" customFormat="1" ht="244.5" customHeight="1" x14ac:dyDescent="0.25">
      <c r="A15" s="5">
        <v>10</v>
      </c>
      <c r="B15" s="15" t="s">
        <v>30</v>
      </c>
      <c r="C15" s="16" t="s">
        <v>31</v>
      </c>
      <c r="D15" s="10" t="s">
        <v>32</v>
      </c>
      <c r="E15" s="11" t="s">
        <v>15</v>
      </c>
      <c r="F15" s="17">
        <v>15</v>
      </c>
      <c r="G15" s="18">
        <v>439.83</v>
      </c>
      <c r="H15" s="14">
        <f t="shared" si="0"/>
        <v>6597.45</v>
      </c>
    </row>
    <row r="16" spans="1:8" s="4" customFormat="1" ht="89.25" x14ac:dyDescent="0.25">
      <c r="A16" s="5">
        <v>11</v>
      </c>
      <c r="B16" s="15" t="s">
        <v>33</v>
      </c>
      <c r="C16" s="16" t="s">
        <v>34</v>
      </c>
      <c r="D16" s="10" t="s">
        <v>52</v>
      </c>
      <c r="E16" s="11" t="s">
        <v>15</v>
      </c>
      <c r="F16" s="17">
        <v>320</v>
      </c>
      <c r="G16" s="18">
        <v>114.84</v>
      </c>
      <c r="H16" s="14">
        <f t="shared" si="0"/>
        <v>36748.800000000003</v>
      </c>
    </row>
    <row r="17" spans="1:8" s="4" customFormat="1" ht="15.75" x14ac:dyDescent="0.25">
      <c r="A17" s="5">
        <v>12</v>
      </c>
      <c r="B17" s="15" t="s">
        <v>35</v>
      </c>
      <c r="C17" s="16" t="s">
        <v>36</v>
      </c>
      <c r="D17" s="10"/>
      <c r="E17" s="11" t="s">
        <v>15</v>
      </c>
      <c r="F17" s="17">
        <v>30</v>
      </c>
      <c r="G17" s="18">
        <v>109.41</v>
      </c>
      <c r="H17" s="14">
        <f t="shared" si="0"/>
        <v>3282.2999999999997</v>
      </c>
    </row>
    <row r="18" spans="1:8" s="4" customFormat="1" ht="15.75" x14ac:dyDescent="0.25">
      <c r="A18" s="5">
        <v>13</v>
      </c>
      <c r="B18" s="15" t="s">
        <v>37</v>
      </c>
      <c r="C18" s="16" t="s">
        <v>38</v>
      </c>
      <c r="D18" s="10"/>
      <c r="E18" s="11" t="s">
        <v>15</v>
      </c>
      <c r="F18" s="17">
        <v>12</v>
      </c>
      <c r="G18" s="18">
        <v>109.41</v>
      </c>
      <c r="H18" s="14">
        <f t="shared" si="0"/>
        <v>1312.92</v>
      </c>
    </row>
    <row r="19" spans="1:8" s="4" customFormat="1" ht="15.75" x14ac:dyDescent="0.25">
      <c r="A19" s="5">
        <v>14</v>
      </c>
      <c r="B19" s="15" t="s">
        <v>39</v>
      </c>
      <c r="C19" s="16" t="s">
        <v>40</v>
      </c>
      <c r="D19" s="10"/>
      <c r="E19" s="11" t="s">
        <v>15</v>
      </c>
      <c r="F19" s="17">
        <v>63</v>
      </c>
      <c r="G19" s="18">
        <v>109.41</v>
      </c>
      <c r="H19" s="14">
        <f t="shared" si="0"/>
        <v>6892.83</v>
      </c>
    </row>
    <row r="20" spans="1:8" s="4" customFormat="1" ht="246" customHeight="1" x14ac:dyDescent="0.25">
      <c r="A20" s="5">
        <v>15</v>
      </c>
      <c r="B20" s="15" t="s">
        <v>41</v>
      </c>
      <c r="C20" s="16" t="s">
        <v>42</v>
      </c>
      <c r="D20" s="10" t="s">
        <v>53</v>
      </c>
      <c r="E20" s="11" t="s">
        <v>15</v>
      </c>
      <c r="F20" s="19">
        <v>410</v>
      </c>
      <c r="G20" s="20">
        <v>83.42</v>
      </c>
      <c r="H20" s="14">
        <f t="shared" si="0"/>
        <v>34202.199999999997</v>
      </c>
    </row>
    <row r="21" spans="1:8" s="4" customFormat="1" ht="15.75" x14ac:dyDescent="0.25">
      <c r="A21" s="5">
        <v>16</v>
      </c>
      <c r="B21" s="15" t="s">
        <v>43</v>
      </c>
      <c r="C21" s="16" t="s">
        <v>44</v>
      </c>
      <c r="D21" s="10"/>
      <c r="E21" s="11" t="s">
        <v>15</v>
      </c>
      <c r="F21" s="17">
        <v>120</v>
      </c>
      <c r="G21" s="18">
        <v>119.26</v>
      </c>
      <c r="H21" s="14">
        <f t="shared" si="0"/>
        <v>14311.2</v>
      </c>
    </row>
    <row r="22" spans="1:8" s="4" customFormat="1" ht="15.75" x14ac:dyDescent="0.25">
      <c r="A22" s="5">
        <v>17</v>
      </c>
      <c r="B22" s="15" t="s">
        <v>45</v>
      </c>
      <c r="C22" s="16" t="s">
        <v>46</v>
      </c>
      <c r="D22" s="10"/>
      <c r="E22" s="11" t="s">
        <v>15</v>
      </c>
      <c r="F22" s="17">
        <v>18</v>
      </c>
      <c r="G22" s="18">
        <v>140.04</v>
      </c>
      <c r="H22" s="14">
        <f t="shared" si="0"/>
        <v>2520.7199999999998</v>
      </c>
    </row>
    <row r="23" spans="1:8" s="4" customFormat="1" ht="15.75" x14ac:dyDescent="0.25">
      <c r="A23" s="5">
        <v>21</v>
      </c>
      <c r="B23" s="15" t="s">
        <v>47</v>
      </c>
      <c r="C23" s="16" t="s">
        <v>48</v>
      </c>
      <c r="D23" s="10"/>
      <c r="E23" s="11" t="s">
        <v>12</v>
      </c>
      <c r="F23" s="17">
        <v>3</v>
      </c>
      <c r="G23" s="18">
        <v>135.47</v>
      </c>
      <c r="H23" s="14">
        <f t="shared" si="0"/>
        <v>406.40999999999997</v>
      </c>
    </row>
    <row r="24" spans="1:8" s="4" customFormat="1" ht="15.75" x14ac:dyDescent="0.25">
      <c r="A24" s="5">
        <v>22</v>
      </c>
      <c r="B24" s="21" t="s">
        <v>49</v>
      </c>
      <c r="C24" s="22" t="s">
        <v>50</v>
      </c>
      <c r="D24" s="10"/>
      <c r="E24" s="11" t="s">
        <v>51</v>
      </c>
      <c r="F24" s="23">
        <v>88</v>
      </c>
      <c r="G24" s="24">
        <v>203.19</v>
      </c>
      <c r="H24" s="14">
        <f t="shared" si="0"/>
        <v>17880.72</v>
      </c>
    </row>
    <row r="25" spans="1:8" ht="13.35" customHeight="1" x14ac:dyDescent="0.25">
      <c r="A25" s="25"/>
      <c r="B25" s="26"/>
      <c r="C25" s="26"/>
      <c r="D25" s="26"/>
      <c r="E25" s="26"/>
      <c r="F25" s="27"/>
      <c r="G25" s="28"/>
      <c r="H25" s="29">
        <f>SUM(H6:H24)</f>
        <v>650901.39</v>
      </c>
    </row>
    <row r="29" spans="1:8" ht="13.35" customHeight="1" x14ac:dyDescent="0.25">
      <c r="H29" s="30"/>
    </row>
  </sheetData>
  <autoFilter ref="A5:H5"/>
  <mergeCells count="2">
    <mergeCell ref="F2:H2"/>
    <mergeCell ref="B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Золотухина Вера Александровна</cp:lastModifiedBy>
  <cp:revision>2</cp:revision>
  <cp:lastPrinted>2024-09-30T08:14:31Z</cp:lastPrinted>
  <dcterms:created xsi:type="dcterms:W3CDTF">2009-04-30T09:11:23Z</dcterms:created>
  <dcterms:modified xsi:type="dcterms:W3CDTF">2024-09-30T08:19:06Z</dcterms:modified>
</cp:coreProperties>
</file>